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1840" windowHeight="13140"/>
  </bookViews>
  <sheets>
    <sheet name="Sheet1" sheetId="1" r:id="rId1"/>
  </sheets>
  <externalReferences>
    <externalReference r:id="rId2"/>
  </externalReferenc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90" i="1"/>
  <c r="A7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E58"/>
  <c r="A39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E32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A13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D12"/>
</calcChain>
</file>

<file path=xl/sharedStrings.xml><?xml version="1.0" encoding="utf-8"?>
<sst xmlns="http://schemas.openxmlformats.org/spreadsheetml/2006/main" count="212" uniqueCount="111">
  <si>
    <t>ADVANCE TOUR PROGRAMME OF MVU, BHAWANIPATNA FOR FIRST QUARTER OF 2022- 2023(APRIL-22 TO JUNE-2022</t>
  </si>
  <si>
    <t>NAME OF THE SCHEME- Mobile Veterinary Unit</t>
  </si>
  <si>
    <t>NAME &amp; CONTACT NO OF MVU STAFF</t>
  </si>
  <si>
    <t>NAME OF THE DISTRICT- Kalahandi</t>
  </si>
  <si>
    <t>AVAS,MVU,I/C-DR DHARMANANDA MOHANTHY</t>
  </si>
  <si>
    <t xml:space="preserve">                                         CONTACT NO  - 9437185715</t>
  </si>
  <si>
    <t>NAME OF THE BLOCK- BHAWANIPATNA</t>
  </si>
  <si>
    <t>LIVESTOCK ASSISTANT- SRI BANSIDHAR DAS,CONTACT NO:9556324394</t>
  </si>
  <si>
    <t>NAME OF THE DD-  DR DHARMANANDA MOHANTHY</t>
  </si>
  <si>
    <t>ATTANDANT- SHRI SUSANT PANIGRAHI</t>
  </si>
  <si>
    <t>CONTACT NO-9437185715</t>
  </si>
  <si>
    <t>MVU VEHICLE REGISTRATION NO- OD 08 P5634</t>
  </si>
  <si>
    <t>NAME OF THE AVAS- DR KEDARNATH KHAMARI</t>
  </si>
  <si>
    <t>NAME &amp; CONTACT ADDRESS OF VEHICLE OWNER:-PRIYANKA PATTANAIK</t>
  </si>
  <si>
    <t>CONTACT NO- 9437657064</t>
  </si>
  <si>
    <t>AT/:-BHAWANIPATNA,7978754126</t>
  </si>
  <si>
    <t>At/Po BHAWANIPATNA Dist: Kalahandi 766001</t>
  </si>
  <si>
    <t>FOR THE MONTH OF APRIL</t>
  </si>
  <si>
    <t>Sl. No</t>
  </si>
  <si>
    <t>Advance Date of visit to be made by MVU</t>
  </si>
  <si>
    <t>Name of GP</t>
  </si>
  <si>
    <t>Name of Village</t>
  </si>
  <si>
    <t>Minimum distance to be covered in minimum possible path on the day of visit (in Kms)</t>
  </si>
  <si>
    <t>Purpose (Health camp, Vaccination, Awareness &amp; extension activities)</t>
  </si>
  <si>
    <t>RISIGAON</t>
  </si>
  <si>
    <t>Health Camp/ Vaccination/ Awareness</t>
  </si>
  <si>
    <t>DEYPUR</t>
  </si>
  <si>
    <t>KARLAPADA</t>
  </si>
  <si>
    <t>GACHHKHOLA</t>
  </si>
  <si>
    <t>GUDIALIPADAR</t>
  </si>
  <si>
    <t>T.BELGAON</t>
  </si>
  <si>
    <t>THUAPADAR</t>
  </si>
  <si>
    <t>MATIA</t>
  </si>
  <si>
    <t>KARLAGUDA</t>
  </si>
  <si>
    <t>K.KHAMAR</t>
  </si>
  <si>
    <t>BORDA</t>
  </si>
  <si>
    <t>KULIAMAL</t>
  </si>
  <si>
    <t>G.BARJHOLA</t>
  </si>
  <si>
    <t>KALAM</t>
  </si>
  <si>
    <t>SEINPUR</t>
  </si>
  <si>
    <t>SIKUAN</t>
  </si>
  <si>
    <t>DADPUR</t>
  </si>
  <si>
    <t>CHAHAGAON</t>
  </si>
  <si>
    <t>SAGADA</t>
  </si>
  <si>
    <t>KATINGKANA &amp; UDRANG</t>
  </si>
  <si>
    <t>TOTAL DISTANCE COVERED</t>
  </si>
  <si>
    <t>FOR THE MONTH OF MAY</t>
  </si>
  <si>
    <t>BILEIKUNI &amp; BORGAON</t>
  </si>
  <si>
    <t>BADFUNDA &amp; KAFSARA</t>
  </si>
  <si>
    <t>JAKHAM &amp; LELINGPADAR</t>
  </si>
  <si>
    <t>GUNANG &amp; DENGEN</t>
  </si>
  <si>
    <t>PALNA</t>
  </si>
  <si>
    <t>CHULSAR &amp; PALNA</t>
  </si>
  <si>
    <t>BORBHATTA</t>
  </si>
  <si>
    <t>BORBHATTA &amp; KARLASODA</t>
  </si>
  <si>
    <t>MALGAON</t>
  </si>
  <si>
    <t>PHATAPUDA &amp; KUSUMDHAR</t>
  </si>
  <si>
    <t>DUMERBAHAL &amp; JAMUNABAHAL</t>
  </si>
  <si>
    <t>KURUMACHUAN &amp; KAUGOPNA</t>
  </si>
  <si>
    <t>DUMURIA</t>
  </si>
  <si>
    <t>DUMURIA &amp; BARFA</t>
  </si>
  <si>
    <t>MERKUL &amp; AMJHOR</t>
  </si>
  <si>
    <t>G.KHOLA</t>
  </si>
  <si>
    <t>BIJEPUR &amp; DANGARGARD</t>
  </si>
  <si>
    <t>JUGSAIPATNA</t>
  </si>
  <si>
    <t>KATLANG &amp; RANGIGUDA</t>
  </si>
  <si>
    <t>BHIMDANGA &amp; KUSUMKHUNTI</t>
  </si>
  <si>
    <t>UPPER RACHUGUDA &amp; TAL RACHUGUDA</t>
  </si>
  <si>
    <t xml:space="preserve">PALSIJHARAN </t>
  </si>
  <si>
    <t>DUNGIPUNGA &amp; TENTULICHUAN</t>
  </si>
  <si>
    <t>ARTAL</t>
  </si>
  <si>
    <t>DUDHEL &amp; BALIPATI</t>
  </si>
  <si>
    <t>LABANESWAR &amp; BARKHOJ</t>
  </si>
  <si>
    <t>KANDULIJHAR &amp; URLANG</t>
  </si>
  <si>
    <t>NUAPADA &amp; BHIMDANGA</t>
  </si>
  <si>
    <t>KAMTHANA</t>
  </si>
  <si>
    <t>DUMAL &amp; BALJOR</t>
  </si>
  <si>
    <t>FOR THE MONTH OF JUNE</t>
  </si>
  <si>
    <t>ROJNAGUDA &amp; KULIAMAL</t>
  </si>
  <si>
    <t>SALEPALI &amp; KUTINGPADAR</t>
  </si>
  <si>
    <t>OLBAHALI &amp;UDRANG</t>
  </si>
  <si>
    <t>MASIGAON &amp; ROJNAPUR</t>
  </si>
  <si>
    <t>LELINGPADAR &amp; ULBAHALI</t>
  </si>
  <si>
    <t>GHUSRIGUDI &amp; KHOLANDI</t>
  </si>
  <si>
    <t>TALBELGAON</t>
  </si>
  <si>
    <t>T.BELGAON &amp; MAHIJHOR</t>
  </si>
  <si>
    <t>GANDBARJHOLA</t>
  </si>
  <si>
    <t>GANDBARJHOLA &amp; BHATAGUDA</t>
  </si>
  <si>
    <t>BORBHATA &amp; KARLASODA</t>
  </si>
  <si>
    <t>CHANCHER</t>
  </si>
  <si>
    <t>UPARPIPILI &amp; TALPIPILI</t>
  </si>
  <si>
    <t>UDEYPUR</t>
  </si>
  <si>
    <t>DANGARGARD &amp; GOPINATHPUR</t>
  </si>
  <si>
    <t>JUGSAIPATNA &amp; MIANGPADAR</t>
  </si>
  <si>
    <t>JHIKIMIKI &amp; JAMINABAHL</t>
  </si>
  <si>
    <t>POKHRIGHAT &amp; SIKERGUDA</t>
  </si>
  <si>
    <t>DANGRIGUDA &amp; TIKRAPADA</t>
  </si>
  <si>
    <t>VIKAJHARAN &amp; DUNGIPUNGA</t>
  </si>
  <si>
    <t>PAIKPADA &amp; TEPSA</t>
  </si>
  <si>
    <t>CHANDAPALA &amp; BARGAON</t>
  </si>
  <si>
    <t>MADIGUDA</t>
  </si>
  <si>
    <t>CHANDANPUR &amp; CHIKILI</t>
  </si>
  <si>
    <t>G.PADAR</t>
  </si>
  <si>
    <t>DAKABAHLI &amp; BHEJIPADAR</t>
  </si>
  <si>
    <t xml:space="preserve">          The programme is  tentative &amp; may vary in case of emergency &amp; if situation demands.</t>
  </si>
  <si>
    <t xml:space="preserve">No. </t>
  </si>
  <si>
    <t xml:space="preserve">Date: </t>
  </si>
  <si>
    <t>Submitted to the CDVO, Kalahandi/ SDVO, Bhawanipatna/ BDO, Bh.patna/ Chairman, Panchayat Samiti, Bh.patna for information.</t>
  </si>
  <si>
    <t xml:space="preserve">   -  Sd -</t>
  </si>
  <si>
    <t>Deputy Director,Dist.Vety.Hospital</t>
  </si>
  <si>
    <t>Bhawanipatna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</si>
</sst>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3" xfId="0" applyBorder="1"/>
    <xf numFmtId="0" fontId="3" fillId="0" borderId="1" xfId="0" applyFont="1" applyBorder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4" fillId="0" borderId="1" xfId="0" applyFont="1" applyBorder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LD%20MVU%20AND%20DVH/ATP%201ST%20QUARTER%20201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>
        <row r="6">
          <cell r="C6" t="str">
            <v>Ampara &amp; G.khola</v>
          </cell>
        </row>
        <row r="7">
          <cell r="C7" t="str">
            <v>Sanchhatiguda &amp; Chhatiguda</v>
          </cell>
        </row>
        <row r="8">
          <cell r="C8" t="str">
            <v>Pandigaon&amp; Dungriguda</v>
          </cell>
        </row>
        <row r="9">
          <cell r="C9" t="str">
            <v>Salebhata &amp; Bijepur</v>
          </cell>
        </row>
        <row r="10">
          <cell r="C10" t="str">
            <v>Sadhapur &amp; Balrampur</v>
          </cell>
        </row>
        <row r="11">
          <cell r="C11" t="str">
            <v>Kerandihapur &amp; Kutruguda</v>
          </cell>
        </row>
        <row r="12">
          <cell r="C12" t="str">
            <v>Tentulikhunti &amp; Dangripada</v>
          </cell>
        </row>
        <row r="13">
          <cell r="C13" t="str">
            <v>Lohradabri &amp; Gopalpur</v>
          </cell>
        </row>
        <row r="14">
          <cell r="C14" t="str">
            <v>Dungipunga &amp; Tentulichuan</v>
          </cell>
        </row>
        <row r="15">
          <cell r="C15" t="str">
            <v>Gobra &amp; Fukjodi</v>
          </cell>
        </row>
        <row r="16">
          <cell r="C16" t="str">
            <v>Nuapada &amp; Goikela</v>
          </cell>
        </row>
        <row r="17">
          <cell r="C17" t="str">
            <v>Lohrikuni &amp; Kachhar padar</v>
          </cell>
        </row>
        <row r="18">
          <cell r="C18" t="str">
            <v>Borguda &amp; Dorapadar</v>
          </cell>
        </row>
        <row r="19">
          <cell r="C19" t="str">
            <v>Karatikili &amp; Bhataguda</v>
          </cell>
        </row>
        <row r="20">
          <cell r="C20" t="str">
            <v>Themra &amp; Tentulipara</v>
          </cell>
        </row>
        <row r="21">
          <cell r="C21" t="str">
            <v>Seinpur &amp; Malpada</v>
          </cell>
        </row>
        <row r="22">
          <cell r="C22" t="str">
            <v>Rojnapur &amp; Salegaon</v>
          </cell>
        </row>
        <row r="23">
          <cell r="C23" t="str">
            <v>Jhikimiki &amp; Salepali</v>
          </cell>
        </row>
        <row r="24">
          <cell r="C24" t="str">
            <v>Makripada &amp; Budhipadar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9"/>
  <sheetViews>
    <sheetView tabSelected="1" workbookViewId="0">
      <selection activeCell="B99" sqref="B99"/>
    </sheetView>
  </sheetViews>
  <sheetFormatPr defaultRowHeight="15"/>
  <cols>
    <col min="1" max="1" width="4.28515625" customWidth="1"/>
    <col min="2" max="2" width="10.7109375" bestFit="1" customWidth="1"/>
    <col min="3" max="3" width="16" customWidth="1"/>
    <col min="4" max="4" width="27.7109375" customWidth="1"/>
    <col min="5" max="5" width="17.85546875" style="13" customWidth="1"/>
    <col min="6" max="6" width="48" customWidth="1"/>
  </cols>
  <sheetData>
    <row r="1" spans="1:6" ht="15.75">
      <c r="A1" s="27" t="s">
        <v>0</v>
      </c>
      <c r="B1" s="27"/>
      <c r="C1" s="27"/>
      <c r="D1" s="27"/>
      <c r="E1" s="27"/>
      <c r="F1" s="27"/>
    </row>
    <row r="2" spans="1:6">
      <c r="A2" s="1" t="s">
        <v>1</v>
      </c>
      <c r="B2" s="1"/>
      <c r="C2" s="1"/>
      <c r="D2" s="1"/>
      <c r="E2" s="2" t="s">
        <v>2</v>
      </c>
      <c r="F2" s="3"/>
    </row>
    <row r="3" spans="1:6">
      <c r="A3" s="1" t="s">
        <v>3</v>
      </c>
      <c r="B3" s="1"/>
      <c r="C3" s="1"/>
      <c r="D3" s="28" t="s">
        <v>4</v>
      </c>
      <c r="E3" s="29"/>
      <c r="F3" s="3" t="s">
        <v>5</v>
      </c>
    </row>
    <row r="4" spans="1:6">
      <c r="A4" s="24" t="s">
        <v>6</v>
      </c>
      <c r="B4" s="24"/>
      <c r="C4" s="24"/>
      <c r="D4" s="24"/>
      <c r="E4" s="24" t="s">
        <v>7</v>
      </c>
      <c r="F4" s="24"/>
    </row>
    <row r="5" spans="1:6">
      <c r="A5" s="24" t="s">
        <v>8</v>
      </c>
      <c r="B5" s="24"/>
      <c r="C5" s="24"/>
      <c r="D5" s="24"/>
      <c r="E5" s="24" t="s">
        <v>9</v>
      </c>
      <c r="F5" s="24"/>
    </row>
    <row r="6" spans="1:6">
      <c r="A6" s="24" t="s">
        <v>10</v>
      </c>
      <c r="B6" s="24"/>
      <c r="C6" s="24"/>
      <c r="D6" s="24"/>
      <c r="E6" s="24" t="s">
        <v>11</v>
      </c>
      <c r="F6" s="24"/>
    </row>
    <row r="7" spans="1:6">
      <c r="A7" s="1" t="s">
        <v>12</v>
      </c>
      <c r="B7" s="1"/>
      <c r="C7" s="1"/>
      <c r="D7" s="1"/>
      <c r="E7" s="25" t="s">
        <v>13</v>
      </c>
      <c r="F7" s="25"/>
    </row>
    <row r="8" spans="1:6">
      <c r="A8" s="1" t="s">
        <v>14</v>
      </c>
      <c r="B8" s="1"/>
      <c r="C8" s="1"/>
      <c r="D8" s="1"/>
      <c r="E8" s="24" t="s">
        <v>15</v>
      </c>
      <c r="F8" s="24"/>
    </row>
    <row r="9" spans="1:6">
      <c r="A9" s="1"/>
      <c r="B9" s="1"/>
      <c r="C9" s="1"/>
      <c r="D9" s="1"/>
      <c r="E9" s="24" t="s">
        <v>16</v>
      </c>
      <c r="F9" s="24"/>
    </row>
    <row r="10" spans="1:6">
      <c r="A10" s="26" t="s">
        <v>17</v>
      </c>
      <c r="B10" s="26"/>
      <c r="C10" s="26"/>
      <c r="D10" s="26"/>
      <c r="E10" s="26"/>
      <c r="F10" s="26"/>
    </row>
    <row r="11" spans="1:6" ht="58.5" customHeight="1">
      <c r="A11" s="30" t="s">
        <v>18</v>
      </c>
      <c r="B11" s="30" t="s">
        <v>19</v>
      </c>
      <c r="C11" s="30" t="s">
        <v>20</v>
      </c>
      <c r="D11" s="30" t="s">
        <v>21</v>
      </c>
      <c r="E11" s="30" t="s">
        <v>22</v>
      </c>
      <c r="F11" s="30" t="s">
        <v>23</v>
      </c>
    </row>
    <row r="12" spans="1:6">
      <c r="A12" s="6">
        <v>1</v>
      </c>
      <c r="B12" s="7">
        <v>44653</v>
      </c>
      <c r="C12" s="8" t="s">
        <v>24</v>
      </c>
      <c r="D12" s="8" t="str">
        <f>UPPER([1]Sheet2!C6)</f>
        <v>AMPARA &amp; G.KHOLA</v>
      </c>
      <c r="E12" s="9">
        <v>24</v>
      </c>
      <c r="F12" s="10" t="s">
        <v>25</v>
      </c>
    </row>
    <row r="13" spans="1:6">
      <c r="A13" s="6">
        <f>A12+1</f>
        <v>2</v>
      </c>
      <c r="B13" s="7">
        <v>44655</v>
      </c>
      <c r="C13" s="8" t="s">
        <v>26</v>
      </c>
      <c r="D13" s="11" t="str">
        <f>UPPER([1]Sheet2!C7)</f>
        <v>SANCHHATIGUDA &amp; CHHATIGUDA</v>
      </c>
      <c r="E13" s="9">
        <v>40</v>
      </c>
      <c r="F13" s="10" t="s">
        <v>25</v>
      </c>
    </row>
    <row r="14" spans="1:6">
      <c r="A14" s="6">
        <f t="shared" ref="A14:A31" si="0">A13+1</f>
        <v>3</v>
      </c>
      <c r="B14" s="7">
        <v>44656</v>
      </c>
      <c r="C14" s="8" t="s">
        <v>27</v>
      </c>
      <c r="D14" s="8" t="str">
        <f>UPPER([1]Sheet2!C8)</f>
        <v>PANDIGAON&amp; DUNGRIGUDA</v>
      </c>
      <c r="E14" s="9">
        <v>64</v>
      </c>
      <c r="F14" s="10" t="s">
        <v>25</v>
      </c>
    </row>
    <row r="15" spans="1:6">
      <c r="A15" s="6">
        <f t="shared" si="0"/>
        <v>4</v>
      </c>
      <c r="B15" s="7">
        <v>44657</v>
      </c>
      <c r="C15" s="8" t="s">
        <v>28</v>
      </c>
      <c r="D15" s="8" t="str">
        <f>UPPER([1]Sheet2!C9)</f>
        <v>SALEBHATA &amp; BIJEPUR</v>
      </c>
      <c r="E15" s="9">
        <v>30</v>
      </c>
      <c r="F15" s="10" t="s">
        <v>25</v>
      </c>
    </row>
    <row r="16" spans="1:6">
      <c r="A16" s="6">
        <f t="shared" si="0"/>
        <v>5</v>
      </c>
      <c r="B16" s="7">
        <v>44658</v>
      </c>
      <c r="C16" s="8" t="s">
        <v>29</v>
      </c>
      <c r="D16" s="8" t="str">
        <f>UPPER([1]Sheet2!C10)</f>
        <v>SADHAPUR &amp; BALRAMPUR</v>
      </c>
      <c r="E16" s="9">
        <v>30</v>
      </c>
      <c r="F16" s="10" t="s">
        <v>25</v>
      </c>
    </row>
    <row r="17" spans="1:6">
      <c r="A17" s="6">
        <f t="shared" si="0"/>
        <v>6</v>
      </c>
      <c r="B17" s="7">
        <v>44659</v>
      </c>
      <c r="C17" s="8" t="s">
        <v>30</v>
      </c>
      <c r="D17" s="11" t="str">
        <f>UPPER([1]Sheet2!C11)</f>
        <v>KERANDIHAPUR &amp; KUTRUGUDA</v>
      </c>
      <c r="E17" s="9">
        <v>34</v>
      </c>
      <c r="F17" s="10" t="s">
        <v>25</v>
      </c>
    </row>
    <row r="18" spans="1:6">
      <c r="A18" s="6">
        <f t="shared" si="0"/>
        <v>7</v>
      </c>
      <c r="B18" s="7">
        <v>44662</v>
      </c>
      <c r="C18" s="8" t="s">
        <v>31</v>
      </c>
      <c r="D18" s="11" t="str">
        <f>UPPER([1]Sheet2!C12)</f>
        <v>TENTULIKHUNTI &amp; DANGRIPADA</v>
      </c>
      <c r="E18" s="9">
        <v>28</v>
      </c>
      <c r="F18" s="10" t="s">
        <v>25</v>
      </c>
    </row>
    <row r="19" spans="1:6">
      <c r="A19" s="6">
        <f t="shared" si="0"/>
        <v>8</v>
      </c>
      <c r="B19" s="7">
        <v>44663</v>
      </c>
      <c r="C19" s="8" t="s">
        <v>32</v>
      </c>
      <c r="D19" s="8" t="str">
        <f>UPPER([1]Sheet2!C13)</f>
        <v>LOHRADABRI &amp; GOPALPUR</v>
      </c>
      <c r="E19" s="9">
        <v>100</v>
      </c>
      <c r="F19" s="10" t="s">
        <v>25</v>
      </c>
    </row>
    <row r="20" spans="1:6">
      <c r="A20" s="6">
        <f t="shared" si="0"/>
        <v>9</v>
      </c>
      <c r="B20" s="7">
        <v>44664</v>
      </c>
      <c r="C20" s="8" t="s">
        <v>33</v>
      </c>
      <c r="D20" s="11" t="str">
        <f>UPPER([1]Sheet2!C14)</f>
        <v>DUNGIPUNGA &amp; TENTULICHUAN</v>
      </c>
      <c r="E20" s="9">
        <v>40</v>
      </c>
      <c r="F20" s="10" t="s">
        <v>25</v>
      </c>
    </row>
    <row r="21" spans="1:6">
      <c r="A21" s="6">
        <f t="shared" si="0"/>
        <v>10</v>
      </c>
      <c r="B21" s="7">
        <v>44667</v>
      </c>
      <c r="C21" s="8" t="s">
        <v>34</v>
      </c>
      <c r="D21" s="8" t="str">
        <f>UPPER([1]Sheet2!C15)</f>
        <v>GOBRA &amp; FUKJODI</v>
      </c>
      <c r="E21" s="9">
        <v>40</v>
      </c>
      <c r="F21" s="10" t="s">
        <v>25</v>
      </c>
    </row>
    <row r="22" spans="1:6">
      <c r="A22" s="6">
        <f t="shared" si="0"/>
        <v>11</v>
      </c>
      <c r="B22" s="7">
        <v>44669</v>
      </c>
      <c r="C22" s="8" t="s">
        <v>35</v>
      </c>
      <c r="D22" s="8" t="str">
        <f>UPPER([1]Sheet2!C16)</f>
        <v>NUAPADA &amp; GOIKELA</v>
      </c>
      <c r="E22" s="9">
        <v>130</v>
      </c>
      <c r="F22" s="10" t="s">
        <v>25</v>
      </c>
    </row>
    <row r="23" spans="1:6">
      <c r="A23" s="6">
        <f t="shared" si="0"/>
        <v>12</v>
      </c>
      <c r="B23" s="7">
        <v>44670</v>
      </c>
      <c r="C23" s="8" t="s">
        <v>36</v>
      </c>
      <c r="D23" s="11" t="str">
        <f>UPPER([1]Sheet2!C17)</f>
        <v>LOHRIKUNI &amp; KACHHAR PADAR</v>
      </c>
      <c r="E23" s="9">
        <v>38</v>
      </c>
      <c r="F23" s="10" t="s">
        <v>25</v>
      </c>
    </row>
    <row r="24" spans="1:6">
      <c r="A24" s="6">
        <f t="shared" si="0"/>
        <v>13</v>
      </c>
      <c r="B24" s="7">
        <v>44671</v>
      </c>
      <c r="C24" s="8" t="s">
        <v>29</v>
      </c>
      <c r="D24" s="8" t="str">
        <f>UPPER([1]Sheet2!C18)</f>
        <v>BORGUDA &amp; DORAPADAR</v>
      </c>
      <c r="E24" s="9">
        <v>30</v>
      </c>
      <c r="F24" s="10" t="s">
        <v>25</v>
      </c>
    </row>
    <row r="25" spans="1:6">
      <c r="A25" s="6">
        <f t="shared" si="0"/>
        <v>14</v>
      </c>
      <c r="B25" s="7">
        <v>44672</v>
      </c>
      <c r="C25" s="8" t="s">
        <v>37</v>
      </c>
      <c r="D25" s="8" t="str">
        <f>UPPER([1]Sheet2!C19)</f>
        <v>KARATIKILI &amp; BHATAGUDA</v>
      </c>
      <c r="E25" s="9">
        <v>36</v>
      </c>
      <c r="F25" s="10" t="s">
        <v>25</v>
      </c>
    </row>
    <row r="26" spans="1:6">
      <c r="A26" s="6">
        <f t="shared" si="0"/>
        <v>15</v>
      </c>
      <c r="B26" s="7">
        <v>44673</v>
      </c>
      <c r="C26" s="8" t="s">
        <v>38</v>
      </c>
      <c r="D26" s="8" t="str">
        <f>UPPER([1]Sheet2!C20)</f>
        <v>THEMRA &amp; TENTULIPARA</v>
      </c>
      <c r="E26" s="9">
        <v>62</v>
      </c>
      <c r="F26" s="10" t="s">
        <v>25</v>
      </c>
    </row>
    <row r="27" spans="1:6">
      <c r="A27" s="6">
        <f>A26+1</f>
        <v>16</v>
      </c>
      <c r="B27" s="7">
        <v>44676</v>
      </c>
      <c r="C27" s="8" t="s">
        <v>39</v>
      </c>
      <c r="D27" s="8" t="str">
        <f>UPPER([1]Sheet2!C21)</f>
        <v>SEINPUR &amp; MALPADA</v>
      </c>
      <c r="E27" s="9">
        <v>44</v>
      </c>
      <c r="F27" s="10" t="s">
        <v>25</v>
      </c>
    </row>
    <row r="28" spans="1:6">
      <c r="A28" s="6">
        <f t="shared" si="0"/>
        <v>17</v>
      </c>
      <c r="B28" s="7">
        <v>44677</v>
      </c>
      <c r="C28" s="8" t="s">
        <v>40</v>
      </c>
      <c r="D28" s="8" t="str">
        <f>UPPER([1]Sheet2!C22)</f>
        <v>ROJNAPUR &amp; SALEGAON</v>
      </c>
      <c r="E28" s="9">
        <v>130</v>
      </c>
      <c r="F28" s="10" t="s">
        <v>25</v>
      </c>
    </row>
    <row r="29" spans="1:6">
      <c r="A29" s="6">
        <f t="shared" si="0"/>
        <v>18</v>
      </c>
      <c r="B29" s="7">
        <v>44678</v>
      </c>
      <c r="C29" s="8" t="s">
        <v>41</v>
      </c>
      <c r="D29" s="8" t="str">
        <f>UPPER([1]Sheet2!C23)</f>
        <v>JHIKIMIKI &amp; SALEPALI</v>
      </c>
      <c r="E29" s="9">
        <v>40</v>
      </c>
      <c r="F29" s="10" t="s">
        <v>25</v>
      </c>
    </row>
    <row r="30" spans="1:6">
      <c r="A30" s="6">
        <f>A29+1</f>
        <v>19</v>
      </c>
      <c r="B30" s="7">
        <v>44679</v>
      </c>
      <c r="C30" s="8" t="s">
        <v>42</v>
      </c>
      <c r="D30" s="8" t="str">
        <f>UPPER([1]Sheet2!C24)</f>
        <v>MAKRIPADA &amp; BUDHIPADAR</v>
      </c>
      <c r="E30" s="9">
        <v>60</v>
      </c>
      <c r="F30" s="10" t="s">
        <v>25</v>
      </c>
    </row>
    <row r="31" spans="1:6">
      <c r="A31" s="6">
        <f t="shared" si="0"/>
        <v>20</v>
      </c>
      <c r="B31" s="7">
        <v>44680</v>
      </c>
      <c r="C31" s="8" t="s">
        <v>43</v>
      </c>
      <c r="D31" s="8" t="s">
        <v>44</v>
      </c>
      <c r="E31" s="9">
        <v>40</v>
      </c>
      <c r="F31" s="10" t="s">
        <v>25</v>
      </c>
    </row>
    <row r="32" spans="1:6">
      <c r="A32" s="6"/>
      <c r="B32" s="8"/>
      <c r="C32" s="8"/>
      <c r="D32" s="1" t="s">
        <v>45</v>
      </c>
      <c r="E32" s="20">
        <f>SUM(E12:E31)</f>
        <v>1040</v>
      </c>
      <c r="F32" s="8"/>
    </row>
    <row r="33" spans="1:6">
      <c r="A33" s="12"/>
    </row>
    <row r="34" spans="1:6">
      <c r="A34" s="12"/>
    </row>
    <row r="35" spans="1:6">
      <c r="A35" s="22" t="s">
        <v>46</v>
      </c>
      <c r="B35" s="22"/>
      <c r="C35" s="22"/>
      <c r="D35" s="22"/>
      <c r="E35" s="22"/>
      <c r="F35" s="22"/>
    </row>
    <row r="36" spans="1:6" ht="75">
      <c r="A36" s="4" t="s">
        <v>18</v>
      </c>
      <c r="B36" s="4" t="s">
        <v>19</v>
      </c>
      <c r="C36" s="4" t="s">
        <v>20</v>
      </c>
      <c r="D36" s="4" t="s">
        <v>21</v>
      </c>
      <c r="E36" s="5" t="s">
        <v>22</v>
      </c>
      <c r="F36" s="4" t="s">
        <v>23</v>
      </c>
    </row>
    <row r="37" spans="1:6">
      <c r="A37" s="9">
        <v>1</v>
      </c>
      <c r="B37" s="7">
        <v>44683</v>
      </c>
      <c r="C37" s="8" t="s">
        <v>38</v>
      </c>
      <c r="D37" s="8" t="s">
        <v>47</v>
      </c>
      <c r="E37" s="9">
        <v>62</v>
      </c>
      <c r="F37" s="10" t="s">
        <v>25</v>
      </c>
    </row>
    <row r="38" spans="1:6">
      <c r="A38" s="9">
        <v>1</v>
      </c>
      <c r="B38" s="7">
        <v>44685</v>
      </c>
      <c r="C38" s="8" t="s">
        <v>34</v>
      </c>
      <c r="D38" s="8" t="s">
        <v>48</v>
      </c>
      <c r="E38" s="9">
        <v>28</v>
      </c>
      <c r="F38" s="10" t="s">
        <v>25</v>
      </c>
    </row>
    <row r="39" spans="1:6">
      <c r="A39" s="9">
        <f t="shared" ref="A39:A55" si="1">A38+1</f>
        <v>2</v>
      </c>
      <c r="B39" s="7">
        <v>44686</v>
      </c>
      <c r="C39" s="8" t="s">
        <v>43</v>
      </c>
      <c r="D39" s="8" t="s">
        <v>49</v>
      </c>
      <c r="E39" s="9">
        <v>90</v>
      </c>
      <c r="F39" s="10" t="s">
        <v>25</v>
      </c>
    </row>
    <row r="40" spans="1:6">
      <c r="A40" s="9">
        <f t="shared" si="1"/>
        <v>3</v>
      </c>
      <c r="B40" s="7">
        <v>44687</v>
      </c>
      <c r="C40" s="8" t="s">
        <v>26</v>
      </c>
      <c r="D40" s="8" t="s">
        <v>50</v>
      </c>
      <c r="E40" s="9">
        <v>40</v>
      </c>
      <c r="F40" s="10" t="s">
        <v>25</v>
      </c>
    </row>
    <row r="41" spans="1:6">
      <c r="A41" s="9">
        <f t="shared" si="1"/>
        <v>4</v>
      </c>
      <c r="B41" s="7">
        <v>44688</v>
      </c>
      <c r="C41" s="8" t="s">
        <v>51</v>
      </c>
      <c r="D41" s="8" t="s">
        <v>52</v>
      </c>
      <c r="E41" s="9">
        <v>110</v>
      </c>
      <c r="F41" s="10" t="s">
        <v>25</v>
      </c>
    </row>
    <row r="42" spans="1:6">
      <c r="A42" s="9">
        <f t="shared" si="1"/>
        <v>5</v>
      </c>
      <c r="B42" s="7">
        <v>44690</v>
      </c>
      <c r="C42" s="8" t="s">
        <v>53</v>
      </c>
      <c r="D42" s="8" t="s">
        <v>54</v>
      </c>
      <c r="E42" s="9">
        <v>20</v>
      </c>
      <c r="F42" s="10" t="s">
        <v>25</v>
      </c>
    </row>
    <row r="43" spans="1:6">
      <c r="A43" s="9">
        <f t="shared" si="1"/>
        <v>6</v>
      </c>
      <c r="B43" s="7">
        <v>44691</v>
      </c>
      <c r="C43" s="8" t="s">
        <v>55</v>
      </c>
      <c r="D43" s="8" t="s">
        <v>56</v>
      </c>
      <c r="E43" s="9">
        <v>26</v>
      </c>
      <c r="F43" s="10" t="s">
        <v>25</v>
      </c>
    </row>
    <row r="44" spans="1:6">
      <c r="A44" s="9">
        <f t="shared" si="1"/>
        <v>7</v>
      </c>
      <c r="B44" s="7">
        <v>44692</v>
      </c>
      <c r="C44" s="8" t="s">
        <v>41</v>
      </c>
      <c r="D44" s="14" t="s">
        <v>57</v>
      </c>
      <c r="E44" s="9">
        <v>40</v>
      </c>
      <c r="F44" s="10" t="s">
        <v>25</v>
      </c>
    </row>
    <row r="45" spans="1:6">
      <c r="A45" s="9">
        <f t="shared" si="1"/>
        <v>8</v>
      </c>
      <c r="B45" s="7">
        <v>44693</v>
      </c>
      <c r="C45" s="8" t="s">
        <v>36</v>
      </c>
      <c r="D45" s="11" t="s">
        <v>58</v>
      </c>
      <c r="E45" s="9">
        <v>32</v>
      </c>
      <c r="F45" s="10" t="s">
        <v>25</v>
      </c>
    </row>
    <row r="46" spans="1:6">
      <c r="A46" s="9">
        <f t="shared" si="1"/>
        <v>9</v>
      </c>
      <c r="B46" s="7">
        <v>44694</v>
      </c>
      <c r="C46" s="8" t="s">
        <v>59</v>
      </c>
      <c r="D46" s="8" t="s">
        <v>60</v>
      </c>
      <c r="E46" s="9">
        <v>110</v>
      </c>
      <c r="F46" s="10" t="s">
        <v>25</v>
      </c>
    </row>
    <row r="47" spans="1:6">
      <c r="A47" s="9">
        <f t="shared" si="1"/>
        <v>10</v>
      </c>
      <c r="B47" s="7">
        <v>44698</v>
      </c>
      <c r="C47" s="8" t="s">
        <v>43</v>
      </c>
      <c r="D47" s="8" t="s">
        <v>61</v>
      </c>
      <c r="E47" s="9">
        <v>32</v>
      </c>
      <c r="F47" s="10" t="s">
        <v>25</v>
      </c>
    </row>
    <row r="48" spans="1:6">
      <c r="A48" s="9">
        <f t="shared" si="1"/>
        <v>11</v>
      </c>
      <c r="B48" s="7">
        <v>44699</v>
      </c>
      <c r="C48" s="8" t="s">
        <v>62</v>
      </c>
      <c r="D48" s="8" t="s">
        <v>63</v>
      </c>
      <c r="E48" s="9">
        <v>20</v>
      </c>
      <c r="F48" s="10" t="s">
        <v>25</v>
      </c>
    </row>
    <row r="49" spans="1:6">
      <c r="A49" s="9">
        <f t="shared" si="1"/>
        <v>12</v>
      </c>
      <c r="B49" s="7">
        <v>44700</v>
      </c>
      <c r="C49" s="8" t="s">
        <v>64</v>
      </c>
      <c r="D49" s="8" t="s">
        <v>65</v>
      </c>
      <c r="E49" s="9">
        <v>32</v>
      </c>
      <c r="F49" s="10" t="s">
        <v>25</v>
      </c>
    </row>
    <row r="50" spans="1:6">
      <c r="A50" s="9">
        <f t="shared" si="1"/>
        <v>13</v>
      </c>
      <c r="B50" s="7">
        <v>44701</v>
      </c>
      <c r="C50" s="8" t="s">
        <v>31</v>
      </c>
      <c r="D50" s="11" t="s">
        <v>66</v>
      </c>
      <c r="E50" s="9">
        <v>32</v>
      </c>
      <c r="F50" s="10" t="s">
        <v>25</v>
      </c>
    </row>
    <row r="51" spans="1:6">
      <c r="A51" s="9">
        <f t="shared" si="1"/>
        <v>14</v>
      </c>
      <c r="B51" s="7">
        <v>44702</v>
      </c>
      <c r="C51" s="8" t="s">
        <v>43</v>
      </c>
      <c r="D51" s="15" t="s">
        <v>67</v>
      </c>
      <c r="E51" s="9">
        <v>50</v>
      </c>
      <c r="F51" s="10" t="s">
        <v>25</v>
      </c>
    </row>
    <row r="52" spans="1:6">
      <c r="A52" s="9">
        <f t="shared" si="1"/>
        <v>15</v>
      </c>
      <c r="B52" s="7">
        <v>44704</v>
      </c>
      <c r="C52" s="8" t="s">
        <v>68</v>
      </c>
      <c r="D52" s="15" t="s">
        <v>69</v>
      </c>
      <c r="E52" s="9">
        <v>24</v>
      </c>
      <c r="F52" s="10" t="s">
        <v>25</v>
      </c>
    </row>
    <row r="53" spans="1:6">
      <c r="A53" s="9">
        <f t="shared" si="1"/>
        <v>16</v>
      </c>
      <c r="B53" s="7">
        <v>44705</v>
      </c>
      <c r="C53" s="8" t="s">
        <v>70</v>
      </c>
      <c r="D53" s="10" t="s">
        <v>71</v>
      </c>
      <c r="E53" s="9">
        <v>100</v>
      </c>
      <c r="F53" s="10" t="s">
        <v>25</v>
      </c>
    </row>
    <row r="54" spans="1:6">
      <c r="A54" s="9">
        <f t="shared" si="1"/>
        <v>17</v>
      </c>
      <c r="B54" s="7">
        <v>44706</v>
      </c>
      <c r="C54" s="8" t="s">
        <v>43</v>
      </c>
      <c r="D54" s="8" t="s">
        <v>72</v>
      </c>
      <c r="E54" s="9">
        <v>36</v>
      </c>
      <c r="F54" s="10" t="s">
        <v>25</v>
      </c>
    </row>
    <row r="55" spans="1:6">
      <c r="A55" s="9">
        <f t="shared" si="1"/>
        <v>18</v>
      </c>
      <c r="B55" s="7">
        <v>44707</v>
      </c>
      <c r="C55" s="8" t="s">
        <v>70</v>
      </c>
      <c r="D55" s="8" t="s">
        <v>73</v>
      </c>
      <c r="E55" s="9">
        <v>100</v>
      </c>
      <c r="F55" s="8" t="s">
        <v>25</v>
      </c>
    </row>
    <row r="56" spans="1:6">
      <c r="A56" s="9">
        <f>A55+1</f>
        <v>19</v>
      </c>
      <c r="B56" s="7">
        <v>44708</v>
      </c>
      <c r="C56" s="8" t="s">
        <v>31</v>
      </c>
      <c r="D56" s="8" t="s">
        <v>74</v>
      </c>
      <c r="E56" s="9">
        <v>28</v>
      </c>
      <c r="F56" s="8" t="s">
        <v>25</v>
      </c>
    </row>
    <row r="57" spans="1:6">
      <c r="A57" s="9">
        <f>A56+1</f>
        <v>20</v>
      </c>
      <c r="B57" s="7">
        <v>44712</v>
      </c>
      <c r="C57" s="8" t="s">
        <v>75</v>
      </c>
      <c r="D57" s="8" t="s">
        <v>76</v>
      </c>
      <c r="E57" s="9">
        <v>28</v>
      </c>
      <c r="F57" s="8" t="s">
        <v>25</v>
      </c>
    </row>
    <row r="58" spans="1:6">
      <c r="A58" s="8"/>
      <c r="B58" s="8"/>
      <c r="C58" s="8"/>
      <c r="D58" s="1" t="s">
        <v>45</v>
      </c>
      <c r="E58" s="20">
        <f>SUM(E37:E57)</f>
        <v>1040</v>
      </c>
      <c r="F58" s="8"/>
    </row>
    <row r="59" spans="1:6">
      <c r="A59" s="31"/>
      <c r="B59" s="31"/>
      <c r="C59" s="31"/>
      <c r="D59" s="32"/>
      <c r="E59" s="33"/>
      <c r="F59" s="31"/>
    </row>
    <row r="60" spans="1:6">
      <c r="A60" s="31"/>
      <c r="B60" s="31"/>
      <c r="C60" s="31"/>
      <c r="D60" s="32"/>
      <c r="E60" s="33"/>
      <c r="F60" s="31"/>
    </row>
    <row r="61" spans="1:6">
      <c r="A61" s="31"/>
      <c r="B61" s="31"/>
      <c r="C61" s="31"/>
      <c r="D61" s="32"/>
      <c r="E61" s="33"/>
      <c r="F61" s="31"/>
    </row>
    <row r="62" spans="1:6">
      <c r="A62" s="31"/>
      <c r="B62" s="31"/>
      <c r="C62" s="31"/>
      <c r="D62" s="32"/>
      <c r="E62" s="33"/>
      <c r="F62" s="31"/>
    </row>
    <row r="63" spans="1:6">
      <c r="A63" s="31"/>
      <c r="B63" s="31"/>
      <c r="C63" s="31"/>
      <c r="D63" s="32"/>
      <c r="E63" s="33"/>
      <c r="F63" s="31"/>
    </row>
    <row r="64" spans="1:6">
      <c r="A64" s="31"/>
      <c r="B64" s="31"/>
      <c r="C64" s="31"/>
      <c r="D64" s="32"/>
      <c r="E64" s="33"/>
      <c r="F64" s="31"/>
    </row>
    <row r="65" spans="1:6">
      <c r="A65" s="31"/>
      <c r="B65" s="31"/>
      <c r="C65" s="31"/>
      <c r="D65" s="32"/>
      <c r="E65" s="33"/>
      <c r="F65" s="31"/>
    </row>
    <row r="66" spans="1:6">
      <c r="A66" s="31"/>
      <c r="B66" s="31"/>
      <c r="C66" s="31"/>
      <c r="D66" s="32"/>
      <c r="E66" s="33"/>
      <c r="F66" s="31"/>
    </row>
    <row r="67" spans="1:6">
      <c r="A67" s="31"/>
      <c r="B67" s="31"/>
      <c r="C67" s="31"/>
      <c r="D67" s="32"/>
      <c r="E67" s="33"/>
      <c r="F67" s="31"/>
    </row>
    <row r="68" spans="1:6">
      <c r="A68" s="22" t="s">
        <v>77</v>
      </c>
      <c r="B68" s="22"/>
      <c r="C68" s="22"/>
      <c r="D68" s="22"/>
      <c r="E68" s="22"/>
      <c r="F68" s="22"/>
    </row>
    <row r="69" spans="1:6" ht="75">
      <c r="A69" s="4" t="s">
        <v>18</v>
      </c>
      <c r="B69" s="4" t="s">
        <v>19</v>
      </c>
      <c r="C69" s="4" t="s">
        <v>20</v>
      </c>
      <c r="D69" s="4" t="s">
        <v>21</v>
      </c>
      <c r="E69" s="5" t="s">
        <v>22</v>
      </c>
      <c r="F69" s="4" t="s">
        <v>23</v>
      </c>
    </row>
    <row r="70" spans="1:6">
      <c r="A70" s="9">
        <v>1</v>
      </c>
      <c r="B70" s="7">
        <v>44713</v>
      </c>
      <c r="C70" s="8" t="s">
        <v>36</v>
      </c>
      <c r="D70" s="8" t="s">
        <v>78</v>
      </c>
      <c r="E70" s="9">
        <v>28</v>
      </c>
      <c r="F70" s="8" t="s">
        <v>25</v>
      </c>
    </row>
    <row r="71" spans="1:6">
      <c r="A71" s="9">
        <f>A70+1</f>
        <v>2</v>
      </c>
      <c r="B71" s="7">
        <v>44714</v>
      </c>
      <c r="C71" s="8" t="s">
        <v>41</v>
      </c>
      <c r="D71" s="8" t="s">
        <v>79</v>
      </c>
      <c r="E71" s="9">
        <v>40</v>
      </c>
      <c r="F71" s="8" t="s">
        <v>25</v>
      </c>
    </row>
    <row r="72" spans="1:6">
      <c r="A72" s="9">
        <f t="shared" ref="A72:A89" si="2">A71+1</f>
        <v>3</v>
      </c>
      <c r="B72" s="7">
        <v>44715</v>
      </c>
      <c r="C72" s="8" t="s">
        <v>43</v>
      </c>
      <c r="D72" s="8" t="s">
        <v>80</v>
      </c>
      <c r="E72" s="9">
        <v>54</v>
      </c>
      <c r="F72" s="8" t="s">
        <v>25</v>
      </c>
    </row>
    <row r="73" spans="1:6">
      <c r="A73" s="9">
        <f t="shared" si="2"/>
        <v>4</v>
      </c>
      <c r="B73" s="7">
        <v>44716</v>
      </c>
      <c r="C73" s="8" t="s">
        <v>40</v>
      </c>
      <c r="D73" s="8" t="s">
        <v>81</v>
      </c>
      <c r="E73" s="9">
        <v>140</v>
      </c>
      <c r="F73" s="8" t="s">
        <v>25</v>
      </c>
    </row>
    <row r="74" spans="1:6">
      <c r="A74" s="9">
        <f t="shared" si="2"/>
        <v>5</v>
      </c>
      <c r="B74" s="7">
        <v>44718</v>
      </c>
      <c r="C74" s="8" t="s">
        <v>43</v>
      </c>
      <c r="D74" s="8" t="s">
        <v>82</v>
      </c>
      <c r="E74" s="9">
        <v>94</v>
      </c>
      <c r="F74" s="8" t="s">
        <v>25</v>
      </c>
    </row>
    <row r="75" spans="1:6">
      <c r="A75" s="9">
        <f t="shared" si="2"/>
        <v>6</v>
      </c>
      <c r="B75" s="7">
        <v>44719</v>
      </c>
      <c r="C75" s="8" t="s">
        <v>68</v>
      </c>
      <c r="D75" s="8" t="s">
        <v>83</v>
      </c>
      <c r="E75" s="9">
        <v>50</v>
      </c>
      <c r="F75" s="8" t="s">
        <v>25</v>
      </c>
    </row>
    <row r="76" spans="1:6">
      <c r="A76" s="9">
        <f t="shared" si="2"/>
        <v>7</v>
      </c>
      <c r="B76" s="7">
        <v>44720</v>
      </c>
      <c r="C76" s="8" t="s">
        <v>84</v>
      </c>
      <c r="D76" s="8" t="s">
        <v>85</v>
      </c>
      <c r="E76" s="9">
        <v>20</v>
      </c>
      <c r="F76" s="8" t="s">
        <v>25</v>
      </c>
    </row>
    <row r="77" spans="1:6">
      <c r="A77" s="9">
        <f t="shared" si="2"/>
        <v>8</v>
      </c>
      <c r="B77" s="7">
        <v>44721</v>
      </c>
      <c r="C77" s="11" t="s">
        <v>86</v>
      </c>
      <c r="D77" s="11" t="s">
        <v>87</v>
      </c>
      <c r="E77" s="9">
        <v>28</v>
      </c>
      <c r="F77" s="8" t="s">
        <v>25</v>
      </c>
    </row>
    <row r="78" spans="1:6">
      <c r="A78" s="9">
        <f t="shared" si="2"/>
        <v>9</v>
      </c>
      <c r="B78" s="7">
        <v>44722</v>
      </c>
      <c r="C78" s="8" t="s">
        <v>75</v>
      </c>
      <c r="D78" s="8" t="s">
        <v>88</v>
      </c>
      <c r="E78" s="9">
        <v>24</v>
      </c>
      <c r="F78" s="8" t="s">
        <v>25</v>
      </c>
    </row>
    <row r="79" spans="1:6">
      <c r="A79" s="9">
        <f t="shared" si="2"/>
        <v>10</v>
      </c>
      <c r="B79" s="7">
        <v>44725</v>
      </c>
      <c r="C79" s="8" t="s">
        <v>89</v>
      </c>
      <c r="D79" s="8" t="s">
        <v>90</v>
      </c>
      <c r="E79" s="9">
        <v>40</v>
      </c>
      <c r="F79" s="8" t="s">
        <v>25</v>
      </c>
    </row>
    <row r="80" spans="1:6">
      <c r="A80" s="9">
        <f t="shared" si="2"/>
        <v>11</v>
      </c>
      <c r="B80" s="7">
        <v>44728</v>
      </c>
      <c r="C80" s="8" t="s">
        <v>91</v>
      </c>
      <c r="D80" s="11" t="s">
        <v>92</v>
      </c>
      <c r="E80" s="9">
        <v>28</v>
      </c>
      <c r="F80" s="8" t="s">
        <v>25</v>
      </c>
    </row>
    <row r="81" spans="1:6">
      <c r="A81" s="9">
        <f t="shared" si="2"/>
        <v>12</v>
      </c>
      <c r="B81" s="7">
        <v>44729</v>
      </c>
      <c r="C81" s="8" t="s">
        <v>64</v>
      </c>
      <c r="D81" s="11" t="s">
        <v>93</v>
      </c>
      <c r="E81" s="9">
        <v>70</v>
      </c>
      <c r="F81" s="8" t="s">
        <v>25</v>
      </c>
    </row>
    <row r="82" spans="1:6">
      <c r="A82" s="9">
        <f t="shared" si="2"/>
        <v>13</v>
      </c>
      <c r="B82" s="7">
        <v>44730</v>
      </c>
      <c r="C82" s="10" t="s">
        <v>41</v>
      </c>
      <c r="D82" s="8" t="s">
        <v>94</v>
      </c>
      <c r="E82" s="9">
        <v>32</v>
      </c>
      <c r="F82" s="10" t="s">
        <v>25</v>
      </c>
    </row>
    <row r="83" spans="1:6">
      <c r="A83" s="9">
        <f t="shared" si="2"/>
        <v>14</v>
      </c>
      <c r="B83" s="7">
        <v>44732</v>
      </c>
      <c r="C83" s="10" t="s">
        <v>89</v>
      </c>
      <c r="D83" s="8" t="s">
        <v>95</v>
      </c>
      <c r="E83" s="9">
        <v>40</v>
      </c>
      <c r="F83" s="10" t="s">
        <v>25</v>
      </c>
    </row>
    <row r="84" spans="1:6">
      <c r="A84" s="9">
        <f t="shared" si="2"/>
        <v>15</v>
      </c>
      <c r="B84" s="7">
        <v>44733</v>
      </c>
      <c r="C84" s="10" t="s">
        <v>24</v>
      </c>
      <c r="D84" s="8" t="s">
        <v>96</v>
      </c>
      <c r="E84" s="9">
        <v>24</v>
      </c>
      <c r="F84" s="10" t="s">
        <v>25</v>
      </c>
    </row>
    <row r="85" spans="1:6">
      <c r="A85" s="9">
        <f t="shared" si="2"/>
        <v>16</v>
      </c>
      <c r="B85" s="7">
        <v>44734</v>
      </c>
      <c r="C85" s="10" t="s">
        <v>68</v>
      </c>
      <c r="D85" s="11" t="s">
        <v>97</v>
      </c>
      <c r="E85" s="9">
        <v>48</v>
      </c>
      <c r="F85" s="10" t="s">
        <v>25</v>
      </c>
    </row>
    <row r="86" spans="1:6">
      <c r="A86" s="9">
        <f t="shared" si="2"/>
        <v>17</v>
      </c>
      <c r="B86" s="7">
        <v>44735</v>
      </c>
      <c r="C86" s="8" t="s">
        <v>51</v>
      </c>
      <c r="D86" s="8" t="s">
        <v>98</v>
      </c>
      <c r="E86" s="9">
        <v>130</v>
      </c>
      <c r="F86" s="10" t="s">
        <v>25</v>
      </c>
    </row>
    <row r="87" spans="1:6">
      <c r="A87" s="9">
        <f t="shared" si="2"/>
        <v>18</v>
      </c>
      <c r="B87" s="7">
        <v>44736</v>
      </c>
      <c r="C87" s="10" t="s">
        <v>38</v>
      </c>
      <c r="D87" s="8" t="s">
        <v>99</v>
      </c>
      <c r="E87" s="9">
        <v>42</v>
      </c>
      <c r="F87" s="10" t="s">
        <v>25</v>
      </c>
    </row>
    <row r="88" spans="1:6">
      <c r="A88" s="9">
        <f t="shared" si="2"/>
        <v>19</v>
      </c>
      <c r="B88" s="7">
        <v>44739</v>
      </c>
      <c r="C88" s="10" t="s">
        <v>100</v>
      </c>
      <c r="D88" s="8" t="s">
        <v>101</v>
      </c>
      <c r="E88" s="9">
        <v>90</v>
      </c>
      <c r="F88" s="10" t="s">
        <v>25</v>
      </c>
    </row>
    <row r="89" spans="1:6">
      <c r="A89" s="9">
        <f t="shared" si="2"/>
        <v>20</v>
      </c>
      <c r="B89" s="7">
        <v>44740</v>
      </c>
      <c r="C89" s="10" t="s">
        <v>102</v>
      </c>
      <c r="D89" s="8" t="s">
        <v>103</v>
      </c>
      <c r="E89" s="9">
        <v>22</v>
      </c>
      <c r="F89" s="10" t="s">
        <v>25</v>
      </c>
    </row>
    <row r="90" spans="1:6">
      <c r="A90" s="8"/>
      <c r="B90" s="8"/>
      <c r="C90" s="8"/>
      <c r="D90" s="1" t="s">
        <v>45</v>
      </c>
      <c r="E90" s="2">
        <f>SUM(E70:E89)</f>
        <v>1044</v>
      </c>
      <c r="F90" s="8"/>
    </row>
    <row r="91" spans="1:6">
      <c r="A91" s="16" t="s">
        <v>104</v>
      </c>
      <c r="B91" s="16"/>
      <c r="C91" s="16"/>
      <c r="D91" s="16"/>
      <c r="E91" s="16"/>
    </row>
    <row r="92" spans="1:6">
      <c r="A92" t="s">
        <v>105</v>
      </c>
      <c r="C92" t="s">
        <v>106</v>
      </c>
      <c r="E92"/>
    </row>
    <row r="93" spans="1:6">
      <c r="A93" s="23" t="s">
        <v>107</v>
      </c>
      <c r="B93" s="23"/>
      <c r="C93" s="23"/>
      <c r="D93" s="23"/>
      <c r="E93" s="23"/>
      <c r="F93" s="23"/>
    </row>
    <row r="94" spans="1:6">
      <c r="A94" s="21"/>
      <c r="B94" s="21"/>
      <c r="C94" s="21"/>
      <c r="D94" s="21"/>
      <c r="E94" s="21"/>
      <c r="F94" s="21"/>
    </row>
    <row r="95" spans="1:6">
      <c r="A95" s="21"/>
      <c r="B95" s="21"/>
      <c r="C95" s="21"/>
      <c r="D95" s="21"/>
      <c r="E95" s="21"/>
      <c r="F95" s="21"/>
    </row>
    <row r="97" spans="4:5">
      <c r="E97" t="s">
        <v>108</v>
      </c>
    </row>
    <row r="98" spans="4:5">
      <c r="D98" s="17"/>
      <c r="E98" s="18" t="s">
        <v>109</v>
      </c>
    </row>
    <row r="99" spans="4:5">
      <c r="D99" s="17"/>
      <c r="E99" s="19" t="s">
        <v>110</v>
      </c>
    </row>
  </sheetData>
  <mergeCells count="15">
    <mergeCell ref="A93:F93"/>
    <mergeCell ref="A1:F1"/>
    <mergeCell ref="D3:E3"/>
    <mergeCell ref="A4:D4"/>
    <mergeCell ref="E4:F4"/>
    <mergeCell ref="A5:D5"/>
    <mergeCell ref="E5:F5"/>
    <mergeCell ref="A35:F35"/>
    <mergeCell ref="A68:F68"/>
    <mergeCell ref="A6:D6"/>
    <mergeCell ref="E6:F6"/>
    <mergeCell ref="E7:F7"/>
    <mergeCell ref="E8:F8"/>
    <mergeCell ref="E9:F9"/>
    <mergeCell ref="A10:F10"/>
  </mergeCells>
  <printOptions horizontalCentered="1" verticalCentered="1"/>
  <pageMargins left="0.74803149606299213" right="0.74803149606299213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HP-PC</cp:lastModifiedBy>
  <cp:lastPrinted>2022-03-27T04:04:58Z</cp:lastPrinted>
  <dcterms:created xsi:type="dcterms:W3CDTF">2022-03-11T07:02:39Z</dcterms:created>
  <dcterms:modified xsi:type="dcterms:W3CDTF">2022-03-27T04:06:34Z</dcterms:modified>
</cp:coreProperties>
</file>